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tanula\Desktop\Stadion wyposażenie\"/>
    </mc:Choice>
  </mc:AlternateContent>
  <xr:revisionPtr revIDLastSave="0" documentId="13_ncr:1_{815C83C8-893E-40E1-93F6-A3B63145F188}" xr6:coauthVersionLast="45" xr6:coauthVersionMax="45" xr10:uidLastSave="{00000000-0000-0000-0000-000000000000}"/>
  <bookViews>
    <workbookView xWindow="-120" yWindow="-120" windowWidth="29040" windowHeight="15840" xr2:uid="{B154EFEB-31B7-47C3-A329-867E6B124AB7}"/>
  </bookViews>
  <sheets>
    <sheet name="Meble" sheetId="2" r:id="rId1"/>
  </sheets>
  <definedNames>
    <definedName name="additionalinstallmentsinfo" localSheetId="0">Meble!#REF!</definedName>
    <definedName name="carousel_last_viewed" localSheetId="0">Meble!#REF!</definedName>
    <definedName name="carousel_reco_bottom" localSheetId="0">Meble!#REF!</definedName>
    <definedName name="carousel_top_reco" localSheetId="0">Meble!#REF!</definedName>
    <definedName name="delivery" localSheetId="0">Meble!#REF!</definedName>
    <definedName name="description" localSheetId="0">Meble!#REF!</definedName>
    <definedName name="footer" localSheetId="0">Meble!#REF!</definedName>
    <definedName name="grid" localSheetId="0">Meble!#REF!</definedName>
    <definedName name="impliedwarrantyshow" localSheetId="0">Meble!#REF!</definedName>
    <definedName name="lastviewed" localSheetId="0">Meble!#REF!</definedName>
    <definedName name="layout" localSheetId="0">Meble!#REF!</definedName>
    <definedName name="lazy_carousel" localSheetId="0">Meble!#REF!</definedName>
    <definedName name="lazy_carousel_offers_ads" localSheetId="0">Meble!#REF!</definedName>
    <definedName name="lazy_standalone_carousel_ads" localSheetId="0">Meble!#REF!</definedName>
    <definedName name="links" localSheetId="0">Meble!#REF!</definedName>
    <definedName name="_xlnm.Print_Area" localSheetId="0">Meble!$A$1:$AZ$60</definedName>
    <definedName name="offers_reco_bottom" localSheetId="0">Meble!#REF!</definedName>
    <definedName name="offers_reco_bottom_marker" localSheetId="0">Meble!#REF!</definedName>
    <definedName name="offers_top_reco" localSheetId="0">Meble!#REF!</definedName>
    <definedName name="offers_top_reco_link" localSheetId="0">Meble!#REF!</definedName>
    <definedName name="parameters" localSheetId="0">Meble!#REF!</definedName>
    <definedName name="paymentinfo" localSheetId="0">Meble!#REF!</definedName>
    <definedName name="productreviews" localSheetId="0">Meble!#REF!</definedName>
    <definedName name="representativeexample" localSheetId="0">Meble!#REF!</definedName>
    <definedName name="returnpolicyshow" localSheetId="0">Meble!#REF!</definedName>
    <definedName name="sellerinfoshow" localSheetId="0">Meble!#REF!</definedName>
    <definedName name="shippingadditionalinfo" localSheetId="0">Meble!#REF!</definedName>
    <definedName name="shippinginfoshow" localSheetId="0">Meble!#REF!</definedName>
    <definedName name="summary" localSheetId="0">Meble!#REF!</definedName>
    <definedName name="warrantyshow" localSheetId="0">Meble!#REF!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39" i="2" l="1"/>
  <c r="AW52" i="2"/>
  <c r="AW58" i="2"/>
  <c r="AW57" i="2"/>
  <c r="AW56" i="2"/>
  <c r="AW55" i="2"/>
  <c r="AW53" i="2"/>
  <c r="AW51" i="2"/>
  <c r="AW50" i="2"/>
  <c r="AW49" i="2"/>
  <c r="AW48" i="2"/>
  <c r="AW47" i="2"/>
  <c r="AW46" i="2"/>
  <c r="AW45" i="2"/>
  <c r="AW44" i="2"/>
  <c r="AW43" i="2"/>
  <c r="AW42" i="2"/>
  <c r="AW40" i="2"/>
  <c r="AW36" i="2"/>
  <c r="AW35" i="2"/>
  <c r="AW34" i="2"/>
  <c r="AW33" i="2"/>
  <c r="AW32" i="2"/>
  <c r="AW31" i="2"/>
  <c r="AW30" i="2"/>
  <c r="AW29" i="2"/>
  <c r="AW28" i="2"/>
  <c r="AW27" i="2"/>
  <c r="AW26" i="2"/>
  <c r="AW25" i="2"/>
  <c r="AW24" i="2"/>
  <c r="AW23" i="2"/>
  <c r="AW22" i="2"/>
  <c r="AW21" i="2"/>
  <c r="AW20" i="2"/>
  <c r="AW19" i="2"/>
  <c r="AW18" i="2"/>
  <c r="AW16" i="2"/>
  <c r="AW15" i="2"/>
  <c r="AW14" i="2"/>
  <c r="AW13" i="2"/>
  <c r="AW12" i="2"/>
  <c r="AW11" i="2"/>
  <c r="AW10" i="2"/>
  <c r="AW9" i="2"/>
  <c r="AW8" i="2"/>
  <c r="AW7" i="2"/>
</calcChain>
</file>

<file path=xl/sharedStrings.xml><?xml version="1.0" encoding="utf-8"?>
<sst xmlns="http://schemas.openxmlformats.org/spreadsheetml/2006/main" count="159" uniqueCount="108">
  <si>
    <t>0.42</t>
  </si>
  <si>
    <t>0.41</t>
  </si>
  <si>
    <t>0.40</t>
  </si>
  <si>
    <t>0.37</t>
  </si>
  <si>
    <t>0.35</t>
  </si>
  <si>
    <t>0.38</t>
  </si>
  <si>
    <t>0.34</t>
  </si>
  <si>
    <t>0.28</t>
  </si>
  <si>
    <t>0.26</t>
  </si>
  <si>
    <t>0.24/0.25</t>
  </si>
  <si>
    <t>0.22/0.23</t>
  </si>
  <si>
    <t>0.30/0.31</t>
  </si>
  <si>
    <t>0.32/0.33</t>
  </si>
  <si>
    <t>0.18</t>
  </si>
  <si>
    <t>0.1</t>
  </si>
  <si>
    <t>0.2</t>
  </si>
  <si>
    <t>0.4</t>
  </si>
  <si>
    <t>0.13</t>
  </si>
  <si>
    <t>0.12</t>
  </si>
  <si>
    <t>0.6</t>
  </si>
  <si>
    <t>0.8</t>
  </si>
  <si>
    <t>0.9</t>
  </si>
  <si>
    <t>0.11</t>
  </si>
  <si>
    <t>0.10</t>
  </si>
  <si>
    <t xml:space="preserve"> 1.30</t>
  </si>
  <si>
    <t xml:space="preserve"> 1.31</t>
  </si>
  <si>
    <t xml:space="preserve"> 1.32</t>
  </si>
  <si>
    <t xml:space="preserve"> 1.29</t>
  </si>
  <si>
    <t xml:space="preserve"> 1.28</t>
  </si>
  <si>
    <t xml:space="preserve"> 1.27</t>
  </si>
  <si>
    <t xml:space="preserve"> 1.22</t>
  </si>
  <si>
    <t xml:space="preserve"> 1.23</t>
  </si>
  <si>
    <t xml:space="preserve"> 1.24</t>
  </si>
  <si>
    <t xml:space="preserve"> 1.25</t>
  </si>
  <si>
    <t xml:space="preserve"> 1.21</t>
  </si>
  <si>
    <t xml:space="preserve"> 1.13</t>
  </si>
  <si>
    <t xml:space="preserve"> 1.16</t>
  </si>
  <si>
    <t xml:space="preserve"> 1.14</t>
  </si>
  <si>
    <t xml:space="preserve"> 1.3</t>
  </si>
  <si>
    <t xml:space="preserve"> 1.2</t>
  </si>
  <si>
    <t xml:space="preserve"> 1.11</t>
  </si>
  <si>
    <t xml:space="preserve"> 1.10</t>
  </si>
  <si>
    <t xml:space="preserve"> 1.7 </t>
  </si>
  <si>
    <t xml:space="preserve"> 1.6</t>
  </si>
  <si>
    <t xml:space="preserve"> 1.5</t>
  </si>
  <si>
    <t xml:space="preserve"> 1.9</t>
  </si>
  <si>
    <t>Ilość</t>
  </si>
  <si>
    <t>Lustro klejone</t>
  </si>
  <si>
    <t>Lp.</t>
  </si>
  <si>
    <t xml:space="preserve"> Krzesło techniczne</t>
  </si>
  <si>
    <t>Krzesło biurowe</t>
  </si>
  <si>
    <t>Kosz na śmieci mały</t>
  </si>
  <si>
    <t>Szczotka + szufelka typu leniuch</t>
  </si>
  <si>
    <t>Wózek do sprzątania komplet</t>
  </si>
  <si>
    <t>Miotła</t>
  </si>
  <si>
    <t>Szafa na sprzęt sportowy</t>
  </si>
  <si>
    <t xml:space="preserve"> Regał magazynowy</t>
  </si>
  <si>
    <t>Apteczka</t>
  </si>
  <si>
    <t xml:space="preserve"> Pojemnik na papier toaletowy</t>
  </si>
  <si>
    <t>  Szczotka do czyszczenia muszli wraz z pojemnikiem</t>
  </si>
  <si>
    <t>Wieszak stojący</t>
  </si>
  <si>
    <t xml:space="preserve"> Szafka ubraniowa</t>
  </si>
  <si>
    <t>Stolik dla 6 osób, 1 szt.</t>
  </si>
  <si>
    <t xml:space="preserve"> Lustro wieszane</t>
  </si>
  <si>
    <t>Stolik dla 4 osób</t>
  </si>
  <si>
    <t xml:space="preserve"> Szafka na dokumenty</t>
  </si>
  <si>
    <t xml:space="preserve"> Moduł szatniowy 30 cm</t>
  </si>
  <si>
    <t>Pojemnik na ręczniki</t>
  </si>
  <si>
    <t>Dozownik mydła w płynie</t>
  </si>
  <si>
    <t>Biurko</t>
  </si>
  <si>
    <t xml:space="preserve">Stół konferencyjny </t>
  </si>
  <si>
    <t>Stolik dla wykładowcy</t>
  </si>
  <si>
    <t>Telewizor</t>
  </si>
  <si>
    <t>Projektor</t>
  </si>
  <si>
    <t>Krzesło barowe</t>
  </si>
  <si>
    <t>Stolik do kawiarni</t>
  </si>
  <si>
    <t>Krzesła do stolików do kawiarni</t>
  </si>
  <si>
    <t>Lada bufetowa (zabudowa)</t>
  </si>
  <si>
    <t>Lada - zabudowa baru i zmywalni</t>
  </si>
  <si>
    <t>Witryna chłodnicza</t>
  </si>
  <si>
    <t>Szafki niskie na dokumenty</t>
  </si>
  <si>
    <t>Szafy wysokie na dokumenty</t>
  </si>
  <si>
    <t>Szafa na ubrania</t>
  </si>
  <si>
    <t xml:space="preserve">Szafka na klucze </t>
  </si>
  <si>
    <t xml:space="preserve"> Zabudowa umywalki </t>
  </si>
  <si>
    <t>Kosz na śmieci duży</t>
  </si>
  <si>
    <t>Żaluzja 2,4 m</t>
  </si>
  <si>
    <t>Żaluzja 1,6 m</t>
  </si>
  <si>
    <t>J.m.</t>
  </si>
  <si>
    <t>kpl</t>
  </si>
  <si>
    <t>szt.</t>
  </si>
  <si>
    <t>Stół warsztatowy (pom. 0.38 - na ścianie od strony korytarza, po lewej stronie drzwi wejściowych z zewnątrz)</t>
  </si>
  <si>
    <t>Szafka na narzędzia (1 szt.)  (pom. 0.38 -  na ścianie od strony korytarza, po lewej stronie drzwi wejściowych z zewnątrz)</t>
  </si>
  <si>
    <t xml:space="preserve"> Szafka dolna stojąca 1 szt.
pom. 0.28</t>
  </si>
  <si>
    <t>Regał szer. 80 cm</t>
  </si>
  <si>
    <t>Szatnia - wieszaki na ubrania z numerkami wraz z ladą szatniową
pom. 1.30</t>
  </si>
  <si>
    <t>Szafki ubraniowe zamykane
pom. 1.22</t>
  </si>
  <si>
    <t>Fotel obrotowy</t>
  </si>
  <si>
    <t>Szafka na naczynie i środki czystości pomiędzy lodówką a zlewozmywakiem
pom. 0.18</t>
  </si>
  <si>
    <t>Element wyposażenia</t>
  </si>
  <si>
    <t>Żaluzja 2,75 m</t>
  </si>
  <si>
    <t>10a</t>
  </si>
  <si>
    <t>Kij do miotły</t>
  </si>
  <si>
    <t>Zadanie nr 1 : Dostawa wyposażenia meblowego</t>
  </si>
  <si>
    <t>Wartość [zł]</t>
  </si>
  <si>
    <t>Cena jednostkowa [zł]</t>
  </si>
  <si>
    <t>Przedmiar - Formularz cenowy</t>
  </si>
  <si>
    <t xml:space="preserve"> Moduł szatniowy 40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</si>
</sst>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NumberFormat="1" applyFont="1" applyAlignment="1">
      <alignment vertical="top"/>
    </xf>
    <xf numFmtId="0" fontId="1" fillId="0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50</xdr:col>
      <xdr:colOff>0</xdr:colOff>
      <xdr:row>7</xdr:row>
      <xdr:rowOff>69057</xdr:rowOff>
    </xdr:from>
    <xdr:to>
      <xdr:col>55</xdr:col>
      <xdr:colOff>541139</xdr:colOff>
      <xdr:row>34</xdr:row>
      <xdr:rowOff>554436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C652E1AA-7829-4D5E-8F13-E5367F64E02D}"/>
            </a:ext>
          </a:extLst>
        </xdr:cNvPr>
        <xdr:cNvSpPr>
          <a:spLocks noChangeAspect="1" noChangeArrowheads="1"/>
        </xdr:cNvSpPr>
      </xdr:nvSpPr>
      <xdr:spPr bwMode="auto">
        <a:xfrm>
          <a:off x="15623381" y="2269332"/>
          <a:ext cx="4122538" cy="7486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l-PL"/>
        </a:p>
      </xdr:txBody>
    </xdr:sp>
    <xdr:clientData/>
  </xdr:twoCellAnchor>
  <xdr:twoCellAnchor editAs="oneCell">
    <xdr:from>
      <xdr:col>50</xdr:col>
      <xdr:colOff>0</xdr:colOff>
      <xdr:row>8</xdr:row>
      <xdr:rowOff>0</xdr:rowOff>
    </xdr:from>
    <xdr:to>
      <xdr:col>50</xdr:col>
      <xdr:colOff>304800</xdr:colOff>
      <xdr:row>9</xdr:row>
      <xdr:rowOff>104775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4F1A11EA-CC56-4E40-A764-18BAC4E293A0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50</xdr:col>
      <xdr:colOff>0</xdr:colOff>
      <xdr:row>42</xdr:row>
      <xdr:rowOff>0</xdr:rowOff>
    </xdr:from>
    <xdr:to>
      <xdr:col>50</xdr:col>
      <xdr:colOff>304800</xdr:colOff>
      <xdr:row>43</xdr:row>
      <xdr:rowOff>104775</xdr:rowOff>
    </xdr:to>
    <xdr:sp macro="" textlink="">
      <xdr:nvSpPr>
        <xdr:cNvPr id="36" name="AutoShape 1">
          <a:extLst>
            <a:ext uri="{FF2B5EF4-FFF2-40B4-BE49-F238E27FC236}">
              <a16:creationId xmlns:a16="http://schemas.microsoft.com/office/drawing/2014/main" id="{B5262EA8-AA4E-4334-BA5E-BC33DB82766C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640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50</xdr:col>
      <xdr:colOff>0</xdr:colOff>
      <xdr:row>42</xdr:row>
      <xdr:rowOff>0</xdr:rowOff>
    </xdr:from>
    <xdr:to>
      <xdr:col>50</xdr:col>
      <xdr:colOff>304800</xdr:colOff>
      <xdr:row>43</xdr:row>
      <xdr:rowOff>104775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5FBDEE39-867D-47D9-8414-1DA24E35AC7F}"/>
            </a:ext>
          </a:extLst>
        </xdr:cNvPr>
        <xdr:cNvSpPr>
          <a:spLocks noChangeAspect="1" noChangeArrowheads="1"/>
        </xdr:cNvSpPr>
      </xdr:nvSpPr>
      <xdr:spPr bwMode="auto">
        <a:xfrm>
          <a:off x="14430375" y="71808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50</xdr:col>
      <xdr:colOff>0</xdr:colOff>
      <xdr:row>42</xdr:row>
      <xdr:rowOff>0</xdr:rowOff>
    </xdr:from>
    <xdr:to>
      <xdr:col>50</xdr:col>
      <xdr:colOff>304800</xdr:colOff>
      <xdr:row>43</xdr:row>
      <xdr:rowOff>104775</xdr:rowOff>
    </xdr:to>
    <xdr:sp macro="" textlink="">
      <xdr:nvSpPr>
        <xdr:cNvPr id="38" name="AutoShape 3">
          <a:extLst>
            <a:ext uri="{FF2B5EF4-FFF2-40B4-BE49-F238E27FC236}">
              <a16:creationId xmlns:a16="http://schemas.microsoft.com/office/drawing/2014/main" id="{1AF1FF0D-5A46-4CF3-B7EA-454ACD9A0B44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6404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7B020-9C5B-4093-B05D-AF94BEB9AE10}">
  <dimension ref="A2:AZ58"/>
  <sheetViews>
    <sheetView tabSelected="1" view="pageBreakPreview" zoomScaleNormal="90" zoomScaleSheetLayoutView="100" workbookViewId="0">
      <pane xSplit="2" ySplit="6" topLeftCell="AW19" activePane="bottomRight" state="frozen"/>
      <selection pane="topRight" activeCell="D1" sqref="D1"/>
      <selection pane="bottomLeft" activeCell="A2" sqref="A2"/>
      <selection pane="bottomRight" activeCell="AW31" sqref="AW31"/>
    </sheetView>
  </sheetViews>
  <sheetFormatPr defaultRowHeight="15.75" x14ac:dyDescent="0.25"/>
  <cols>
    <col min="1" max="1" width="9.140625" style="11"/>
    <col min="2" max="2" width="34.5703125" style="1" customWidth="1"/>
    <col min="3" max="11" width="5" style="9" hidden="1" customWidth="1"/>
    <col min="12" max="15" width="9.5703125" style="9" hidden="1" customWidth="1"/>
    <col min="16" max="16" width="5" style="9" hidden="1" customWidth="1"/>
    <col min="17" max="19" width="3.85546875" style="9" hidden="1" customWidth="1"/>
    <col min="20" max="21" width="5" style="9" hidden="1" customWidth="1"/>
    <col min="22" max="24" width="3.85546875" style="9" hidden="1" customWidth="1"/>
    <col min="25" max="26" width="5" style="9" hidden="1" customWidth="1"/>
    <col min="27" max="40" width="5.5703125" style="9" hidden="1" customWidth="1"/>
    <col min="41" max="42" width="4.42578125" style="9" hidden="1" customWidth="1"/>
    <col min="43" max="44" width="5.5703125" style="9" hidden="1" customWidth="1"/>
    <col min="45" max="45" width="5" style="9" hidden="1" customWidth="1"/>
    <col min="46" max="48" width="4.42578125" style="9" hidden="1" customWidth="1"/>
    <col min="49" max="50" width="9.7109375" style="11" customWidth="1"/>
    <col min="51" max="51" width="13.42578125" style="1" customWidth="1"/>
    <col min="52" max="52" width="12.85546875" style="1" customWidth="1"/>
    <col min="53" max="16384" width="9.140625" style="1"/>
  </cols>
  <sheetData>
    <row r="2" spans="1:52" x14ac:dyDescent="0.25">
      <c r="A2" s="12" t="s">
        <v>103</v>
      </c>
    </row>
    <row r="3" spans="1:52" ht="9" customHeight="1" x14ac:dyDescent="0.25">
      <c r="A3" s="12"/>
    </row>
    <row r="4" spans="1:52" x14ac:dyDescent="0.25">
      <c r="A4" s="14" t="s">
        <v>106</v>
      </c>
      <c r="B4" s="14"/>
    </row>
    <row r="5" spans="1:52" ht="9" customHeight="1" x14ac:dyDescent="0.25">
      <c r="A5" s="12"/>
    </row>
    <row r="6" spans="1:52" ht="47.25" x14ac:dyDescent="0.25">
      <c r="A6" s="4" t="s">
        <v>48</v>
      </c>
      <c r="B6" s="4" t="s">
        <v>99</v>
      </c>
      <c r="C6" s="5" t="s">
        <v>0</v>
      </c>
      <c r="D6" s="5" t="s">
        <v>1</v>
      </c>
      <c r="E6" s="5" t="s">
        <v>2</v>
      </c>
      <c r="F6" s="5" t="s">
        <v>3</v>
      </c>
      <c r="G6" s="5" t="s">
        <v>4</v>
      </c>
      <c r="H6" s="5" t="s">
        <v>5</v>
      </c>
      <c r="I6" s="5" t="s">
        <v>6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11</v>
      </c>
      <c r="O6" s="5" t="s">
        <v>12</v>
      </c>
      <c r="P6" s="5" t="s">
        <v>13</v>
      </c>
      <c r="Q6" s="5" t="s">
        <v>14</v>
      </c>
      <c r="R6" s="5" t="s">
        <v>15</v>
      </c>
      <c r="S6" s="5" t="s">
        <v>16</v>
      </c>
      <c r="T6" s="5" t="s">
        <v>17</v>
      </c>
      <c r="U6" s="5" t="s">
        <v>18</v>
      </c>
      <c r="V6" s="5" t="s">
        <v>19</v>
      </c>
      <c r="W6" s="5" t="s">
        <v>20</v>
      </c>
      <c r="X6" s="5" t="s">
        <v>21</v>
      </c>
      <c r="Y6" s="5" t="s">
        <v>22</v>
      </c>
      <c r="Z6" s="5" t="s">
        <v>23</v>
      </c>
      <c r="AA6" s="5" t="s">
        <v>24</v>
      </c>
      <c r="AB6" s="5" t="s">
        <v>25</v>
      </c>
      <c r="AC6" s="5" t="s">
        <v>26</v>
      </c>
      <c r="AD6" s="5" t="s">
        <v>27</v>
      </c>
      <c r="AE6" s="5" t="s">
        <v>28</v>
      </c>
      <c r="AF6" s="5" t="s">
        <v>29</v>
      </c>
      <c r="AG6" s="5" t="s">
        <v>30</v>
      </c>
      <c r="AH6" s="5" t="s">
        <v>31</v>
      </c>
      <c r="AI6" s="5" t="s">
        <v>32</v>
      </c>
      <c r="AJ6" s="5" t="s">
        <v>33</v>
      </c>
      <c r="AK6" s="5" t="s">
        <v>34</v>
      </c>
      <c r="AL6" s="5" t="s">
        <v>35</v>
      </c>
      <c r="AM6" s="5" t="s">
        <v>36</v>
      </c>
      <c r="AN6" s="5" t="s">
        <v>37</v>
      </c>
      <c r="AO6" s="5" t="s">
        <v>38</v>
      </c>
      <c r="AP6" s="5" t="s">
        <v>39</v>
      </c>
      <c r="AQ6" s="5" t="s">
        <v>40</v>
      </c>
      <c r="AR6" s="5" t="s">
        <v>41</v>
      </c>
      <c r="AS6" s="5" t="s">
        <v>42</v>
      </c>
      <c r="AT6" s="5" t="s">
        <v>43</v>
      </c>
      <c r="AU6" s="5" t="s">
        <v>44</v>
      </c>
      <c r="AV6" s="5" t="s">
        <v>45</v>
      </c>
      <c r="AW6" s="6" t="s">
        <v>46</v>
      </c>
      <c r="AX6" s="6" t="s">
        <v>88</v>
      </c>
      <c r="AY6" s="4" t="s">
        <v>105</v>
      </c>
      <c r="AZ6" s="13" t="s">
        <v>104</v>
      </c>
    </row>
    <row r="7" spans="1:52" x14ac:dyDescent="0.25">
      <c r="A7" s="7">
        <v>1</v>
      </c>
      <c r="B7" s="8" t="s">
        <v>84</v>
      </c>
      <c r="C7" s="2">
        <v>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7">
        <f t="shared" ref="AW7:AW16" si="0">SUM(C7:AV7)</f>
        <v>1</v>
      </c>
      <c r="AX7" s="7" t="s">
        <v>89</v>
      </c>
      <c r="AY7" s="3"/>
      <c r="AZ7" s="3"/>
    </row>
    <row r="8" spans="1:52" x14ac:dyDescent="0.25">
      <c r="A8" s="7">
        <v>2</v>
      </c>
      <c r="B8" s="8" t="s">
        <v>49</v>
      </c>
      <c r="C8" s="2">
        <v>1</v>
      </c>
      <c r="D8" s="2"/>
      <c r="E8" s="2"/>
      <c r="F8" s="2"/>
      <c r="G8" s="2"/>
      <c r="H8" s="2">
        <v>2</v>
      </c>
      <c r="I8" s="2"/>
      <c r="J8" s="2">
        <v>2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7">
        <f t="shared" si="0"/>
        <v>5</v>
      </c>
      <c r="AX8" s="7" t="s">
        <v>90</v>
      </c>
      <c r="AY8" s="3"/>
      <c r="AZ8" s="3"/>
    </row>
    <row r="9" spans="1:52" x14ac:dyDescent="0.25">
      <c r="A9" s="7">
        <v>3</v>
      </c>
      <c r="B9" s="8" t="s">
        <v>50</v>
      </c>
      <c r="C9" s="2"/>
      <c r="D9" s="2"/>
      <c r="E9" s="2"/>
      <c r="F9" s="2"/>
      <c r="G9" s="2"/>
      <c r="H9" s="2"/>
      <c r="I9" s="2"/>
      <c r="J9" s="2"/>
      <c r="K9" s="2">
        <v>6</v>
      </c>
      <c r="L9" s="2"/>
      <c r="M9" s="2"/>
      <c r="N9" s="2"/>
      <c r="O9" s="2"/>
      <c r="P9" s="2">
        <v>4</v>
      </c>
      <c r="Q9" s="2"/>
      <c r="R9" s="2">
        <v>2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>
        <v>47</v>
      </c>
      <c r="AM9" s="2"/>
      <c r="AN9" s="2"/>
      <c r="AO9" s="2"/>
      <c r="AP9" s="2"/>
      <c r="AQ9" s="2"/>
      <c r="AR9" s="2"/>
      <c r="AS9" s="2"/>
      <c r="AT9" s="2">
        <v>3</v>
      </c>
      <c r="AU9" s="2">
        <v>6</v>
      </c>
      <c r="AV9" s="2"/>
      <c r="AW9" s="7">
        <f t="shared" si="0"/>
        <v>68</v>
      </c>
      <c r="AX9" s="7" t="s">
        <v>90</v>
      </c>
      <c r="AY9" s="3"/>
      <c r="AZ9" s="3"/>
    </row>
    <row r="10" spans="1:52" x14ac:dyDescent="0.25">
      <c r="A10" s="7">
        <v>4</v>
      </c>
      <c r="B10" s="8" t="s">
        <v>51</v>
      </c>
      <c r="C10" s="2"/>
      <c r="D10" s="2"/>
      <c r="E10" s="2"/>
      <c r="F10" s="2"/>
      <c r="G10" s="2"/>
      <c r="H10" s="2"/>
      <c r="I10" s="2"/>
      <c r="J10" s="2"/>
      <c r="K10" s="2">
        <v>1</v>
      </c>
      <c r="L10" s="2">
        <v>1</v>
      </c>
      <c r="M10" s="2">
        <v>1</v>
      </c>
      <c r="N10" s="2">
        <v>1</v>
      </c>
      <c r="O10" s="2">
        <v>1</v>
      </c>
      <c r="P10" s="2"/>
      <c r="Q10" s="2"/>
      <c r="R10" s="2"/>
      <c r="S10" s="2"/>
      <c r="T10" s="2"/>
      <c r="U10" s="2">
        <v>1</v>
      </c>
      <c r="V10" s="2"/>
      <c r="W10" s="2"/>
      <c r="X10" s="2"/>
      <c r="Y10" s="2"/>
      <c r="Z10" s="2"/>
      <c r="AA10" s="2"/>
      <c r="AB10" s="2">
        <v>1</v>
      </c>
      <c r="AC10" s="2"/>
      <c r="AD10" s="2">
        <v>4</v>
      </c>
      <c r="AE10" s="2"/>
      <c r="AF10" s="2"/>
      <c r="AG10" s="2">
        <v>1</v>
      </c>
      <c r="AH10" s="2"/>
      <c r="AI10" s="2">
        <v>1</v>
      </c>
      <c r="AJ10" s="2"/>
      <c r="AK10" s="2"/>
      <c r="AL10" s="2"/>
      <c r="AM10" s="2"/>
      <c r="AN10" s="2"/>
      <c r="AO10" s="2">
        <v>1</v>
      </c>
      <c r="AP10" s="2">
        <v>2</v>
      </c>
      <c r="AQ10" s="2"/>
      <c r="AR10" s="2"/>
      <c r="AS10" s="2">
        <v>1</v>
      </c>
      <c r="AT10" s="2"/>
      <c r="AU10" s="2"/>
      <c r="AV10" s="2"/>
      <c r="AW10" s="7">
        <f t="shared" si="0"/>
        <v>17</v>
      </c>
      <c r="AX10" s="7" t="s">
        <v>90</v>
      </c>
      <c r="AY10" s="3"/>
      <c r="AZ10" s="3"/>
    </row>
    <row r="11" spans="1:52" x14ac:dyDescent="0.25">
      <c r="A11" s="7">
        <v>5</v>
      </c>
      <c r="B11" s="8" t="s">
        <v>85</v>
      </c>
      <c r="C11" s="2">
        <v>1</v>
      </c>
      <c r="D11" s="2">
        <v>1</v>
      </c>
      <c r="E11" s="2">
        <v>1</v>
      </c>
      <c r="F11" s="2">
        <v>1</v>
      </c>
      <c r="G11" s="2">
        <v>1</v>
      </c>
      <c r="H11" s="2">
        <v>1</v>
      </c>
      <c r="I11" s="2"/>
      <c r="J11" s="2">
        <v>1</v>
      </c>
      <c r="K11" s="2">
        <v>2</v>
      </c>
      <c r="L11" s="2">
        <v>2</v>
      </c>
      <c r="M11" s="2">
        <v>2</v>
      </c>
      <c r="N11" s="2">
        <v>2</v>
      </c>
      <c r="O11" s="2">
        <v>2</v>
      </c>
      <c r="P11" s="2">
        <v>1</v>
      </c>
      <c r="Q11" s="10">
        <v>1</v>
      </c>
      <c r="R11" s="2">
        <v>1</v>
      </c>
      <c r="S11" s="2">
        <v>1</v>
      </c>
      <c r="T11" s="2">
        <v>1</v>
      </c>
      <c r="U11" s="2">
        <v>1</v>
      </c>
      <c r="V11" s="2">
        <v>1</v>
      </c>
      <c r="W11" s="2">
        <v>1</v>
      </c>
      <c r="X11" s="2">
        <v>1</v>
      </c>
      <c r="Y11" s="2">
        <v>1</v>
      </c>
      <c r="Z11" s="2">
        <v>1</v>
      </c>
      <c r="AA11" s="2">
        <v>1</v>
      </c>
      <c r="AB11" s="2">
        <v>1</v>
      </c>
      <c r="AC11" s="2">
        <v>1</v>
      </c>
      <c r="AD11" s="2">
        <v>2</v>
      </c>
      <c r="AE11" s="2">
        <v>2</v>
      </c>
      <c r="AF11" s="2">
        <v>2</v>
      </c>
      <c r="AG11" s="2">
        <v>2</v>
      </c>
      <c r="AH11" s="2"/>
      <c r="AI11" s="2"/>
      <c r="AJ11" s="2"/>
      <c r="AK11" s="2"/>
      <c r="AL11" s="2">
        <v>2</v>
      </c>
      <c r="AM11" s="2">
        <v>1</v>
      </c>
      <c r="AN11" s="2"/>
      <c r="AO11" s="2">
        <v>1</v>
      </c>
      <c r="AP11" s="2">
        <v>1</v>
      </c>
      <c r="AQ11" s="2">
        <v>1</v>
      </c>
      <c r="AR11" s="2">
        <v>1</v>
      </c>
      <c r="AS11" s="2">
        <v>1</v>
      </c>
      <c r="AT11" s="2">
        <v>1</v>
      </c>
      <c r="AU11" s="2">
        <v>1</v>
      </c>
      <c r="AV11" s="2">
        <v>1</v>
      </c>
      <c r="AW11" s="7">
        <f t="shared" si="0"/>
        <v>50</v>
      </c>
      <c r="AX11" s="7" t="s">
        <v>90</v>
      </c>
      <c r="AY11" s="3"/>
      <c r="AZ11" s="3"/>
    </row>
    <row r="12" spans="1:52" x14ac:dyDescent="0.25">
      <c r="A12" s="7">
        <v>6</v>
      </c>
      <c r="B12" s="8" t="s">
        <v>68</v>
      </c>
      <c r="C12" s="2">
        <v>1</v>
      </c>
      <c r="D12" s="2"/>
      <c r="E12" s="2">
        <v>1</v>
      </c>
      <c r="F12" s="2">
        <v>1</v>
      </c>
      <c r="G12" s="2"/>
      <c r="H12" s="2"/>
      <c r="I12" s="2"/>
      <c r="J12" s="2">
        <v>1</v>
      </c>
      <c r="K12" s="2">
        <v>1</v>
      </c>
      <c r="L12" s="2">
        <v>1</v>
      </c>
      <c r="M12" s="2">
        <v>1</v>
      </c>
      <c r="N12" s="2">
        <v>1</v>
      </c>
      <c r="O12" s="2">
        <v>1</v>
      </c>
      <c r="P12" s="2">
        <v>1</v>
      </c>
      <c r="Q12" s="2"/>
      <c r="R12" s="2"/>
      <c r="S12" s="2">
        <v>1</v>
      </c>
      <c r="T12" s="2">
        <v>1</v>
      </c>
      <c r="U12" s="2">
        <v>1</v>
      </c>
      <c r="V12" s="2"/>
      <c r="W12" s="2"/>
      <c r="X12" s="2"/>
      <c r="Y12" s="2"/>
      <c r="Z12" s="2"/>
      <c r="AA12" s="2"/>
      <c r="AB12" s="2">
        <v>1</v>
      </c>
      <c r="AC12" s="2">
        <v>1</v>
      </c>
      <c r="AD12" s="2">
        <v>4</v>
      </c>
      <c r="AE12" s="2">
        <v>4</v>
      </c>
      <c r="AF12" s="2"/>
      <c r="AG12" s="2">
        <v>1</v>
      </c>
      <c r="AH12" s="2"/>
      <c r="AI12" s="2">
        <v>1</v>
      </c>
      <c r="AJ12" s="2"/>
      <c r="AK12" s="2"/>
      <c r="AL12" s="2"/>
      <c r="AM12" s="2"/>
      <c r="AN12" s="2"/>
      <c r="AO12" s="2">
        <v>1</v>
      </c>
      <c r="AP12" s="2">
        <v>1</v>
      </c>
      <c r="AQ12" s="2">
        <v>1</v>
      </c>
      <c r="AR12" s="2">
        <v>1</v>
      </c>
      <c r="AS12" s="2">
        <v>1</v>
      </c>
      <c r="AT12" s="2"/>
      <c r="AU12" s="2"/>
      <c r="AV12" s="2"/>
      <c r="AW12" s="7">
        <f t="shared" si="0"/>
        <v>30</v>
      </c>
      <c r="AX12" s="7" t="s">
        <v>90</v>
      </c>
      <c r="AY12" s="3"/>
      <c r="AZ12" s="3"/>
    </row>
    <row r="13" spans="1:52" x14ac:dyDescent="0.25">
      <c r="A13" s="7">
        <v>7</v>
      </c>
      <c r="B13" s="8" t="s">
        <v>67</v>
      </c>
      <c r="C13" s="2">
        <v>1</v>
      </c>
      <c r="D13" s="2"/>
      <c r="E13" s="2">
        <v>1</v>
      </c>
      <c r="F13" s="2">
        <v>1</v>
      </c>
      <c r="G13" s="2"/>
      <c r="H13" s="2"/>
      <c r="I13" s="2"/>
      <c r="J13" s="2">
        <v>1</v>
      </c>
      <c r="K13" s="2">
        <v>1</v>
      </c>
      <c r="L13" s="2">
        <v>1</v>
      </c>
      <c r="M13" s="2">
        <v>1</v>
      </c>
      <c r="N13" s="2">
        <v>1</v>
      </c>
      <c r="O13" s="2">
        <v>1</v>
      </c>
      <c r="P13" s="2">
        <v>1</v>
      </c>
      <c r="Q13" s="2"/>
      <c r="R13" s="2"/>
      <c r="S13" s="2">
        <v>1</v>
      </c>
      <c r="T13" s="2">
        <v>1</v>
      </c>
      <c r="U13" s="2">
        <v>1</v>
      </c>
      <c r="V13" s="2"/>
      <c r="W13" s="2"/>
      <c r="X13" s="2"/>
      <c r="Y13" s="2"/>
      <c r="Z13" s="2"/>
      <c r="AA13" s="2"/>
      <c r="AB13" s="2">
        <v>1</v>
      </c>
      <c r="AC13" s="2">
        <v>1</v>
      </c>
      <c r="AD13" s="2">
        <v>4</v>
      </c>
      <c r="AE13" s="2">
        <v>4</v>
      </c>
      <c r="AF13" s="2"/>
      <c r="AG13" s="2">
        <v>1</v>
      </c>
      <c r="AH13" s="2"/>
      <c r="AI13" s="2">
        <v>1</v>
      </c>
      <c r="AJ13" s="2"/>
      <c r="AK13" s="2"/>
      <c r="AL13" s="2"/>
      <c r="AM13" s="2"/>
      <c r="AN13" s="2"/>
      <c r="AO13" s="2">
        <v>1</v>
      </c>
      <c r="AP13" s="2">
        <v>1</v>
      </c>
      <c r="AQ13" s="2">
        <v>1</v>
      </c>
      <c r="AR13" s="2">
        <v>1</v>
      </c>
      <c r="AS13" s="2">
        <v>1</v>
      </c>
      <c r="AT13" s="2"/>
      <c r="AU13" s="2"/>
      <c r="AV13" s="2"/>
      <c r="AW13" s="7">
        <f t="shared" si="0"/>
        <v>30</v>
      </c>
      <c r="AX13" s="7" t="s">
        <v>90</v>
      </c>
      <c r="AY13" s="3"/>
      <c r="AZ13" s="3"/>
    </row>
    <row r="14" spans="1:52" x14ac:dyDescent="0.25">
      <c r="A14" s="7">
        <v>8</v>
      </c>
      <c r="B14" s="8" t="s">
        <v>53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>
        <v>1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>
        <v>1</v>
      </c>
      <c r="AS14" s="2"/>
      <c r="AT14" s="2"/>
      <c r="AU14" s="2"/>
      <c r="AV14" s="2"/>
      <c r="AW14" s="7">
        <f t="shared" si="0"/>
        <v>2</v>
      </c>
      <c r="AX14" s="7" t="s">
        <v>89</v>
      </c>
      <c r="AY14" s="3"/>
      <c r="AZ14" s="3"/>
    </row>
    <row r="15" spans="1:52" x14ac:dyDescent="0.25">
      <c r="A15" s="7">
        <v>9</v>
      </c>
      <c r="B15" s="8" t="s">
        <v>52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>
        <v>1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>
        <v>1</v>
      </c>
      <c r="AS15" s="2"/>
      <c r="AT15" s="2"/>
      <c r="AU15" s="2"/>
      <c r="AV15" s="2"/>
      <c r="AW15" s="7">
        <f t="shared" si="0"/>
        <v>2</v>
      </c>
      <c r="AX15" s="7" t="s">
        <v>89</v>
      </c>
      <c r="AY15" s="3"/>
      <c r="AZ15" s="3"/>
    </row>
    <row r="16" spans="1:52" x14ac:dyDescent="0.25">
      <c r="A16" s="7">
        <v>10</v>
      </c>
      <c r="B16" s="8" t="s">
        <v>54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>
        <v>1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>
        <v>1</v>
      </c>
      <c r="AS16" s="2"/>
      <c r="AT16" s="2"/>
      <c r="AU16" s="2"/>
      <c r="AV16" s="2"/>
      <c r="AW16" s="7">
        <f t="shared" si="0"/>
        <v>2</v>
      </c>
      <c r="AX16" s="7" t="s">
        <v>90</v>
      </c>
      <c r="AY16" s="3"/>
      <c r="AZ16" s="3"/>
    </row>
    <row r="17" spans="1:52" x14ac:dyDescent="0.25">
      <c r="A17" s="7" t="s">
        <v>101</v>
      </c>
      <c r="B17" s="8" t="s">
        <v>102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7">
        <v>2</v>
      </c>
      <c r="AX17" s="7" t="s">
        <v>90</v>
      </c>
      <c r="AY17" s="3"/>
      <c r="AZ17" s="3"/>
    </row>
    <row r="18" spans="1:52" x14ac:dyDescent="0.25">
      <c r="A18" s="7">
        <v>11</v>
      </c>
      <c r="B18" s="8" t="s">
        <v>55</v>
      </c>
      <c r="C18" s="2"/>
      <c r="D18" s="2">
        <v>2</v>
      </c>
      <c r="E18" s="2"/>
      <c r="F18" s="2"/>
      <c r="G18" s="2">
        <v>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7">
        <f t="shared" ref="AW18:AW36" si="1">SUM(C18:AV18)</f>
        <v>4</v>
      </c>
      <c r="AX18" s="7" t="s">
        <v>90</v>
      </c>
      <c r="AY18" s="3"/>
      <c r="AZ18" s="3"/>
    </row>
    <row r="19" spans="1:52" x14ac:dyDescent="0.25">
      <c r="A19" s="7">
        <v>12</v>
      </c>
      <c r="B19" s="8" t="s">
        <v>56</v>
      </c>
      <c r="C19" s="2"/>
      <c r="D19" s="2"/>
      <c r="E19" s="2"/>
      <c r="F19" s="2"/>
      <c r="G19" s="2"/>
      <c r="H19" s="2">
        <v>1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7">
        <f t="shared" si="1"/>
        <v>1</v>
      </c>
      <c r="AX19" s="7" t="s">
        <v>89</v>
      </c>
      <c r="AY19" s="3"/>
      <c r="AZ19" s="3"/>
    </row>
    <row r="20" spans="1:52" x14ac:dyDescent="0.25">
      <c r="A20" s="7">
        <v>13</v>
      </c>
      <c r="B20" s="8" t="s">
        <v>57</v>
      </c>
      <c r="C20" s="2"/>
      <c r="D20" s="2">
        <v>1</v>
      </c>
      <c r="E20" s="2"/>
      <c r="F20" s="2"/>
      <c r="G20" s="2"/>
      <c r="H20" s="2">
        <v>1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7">
        <f t="shared" si="1"/>
        <v>2</v>
      </c>
      <c r="AX20" s="7" t="s">
        <v>89</v>
      </c>
      <c r="AY20" s="3"/>
      <c r="AZ20" s="3"/>
    </row>
    <row r="21" spans="1:52" x14ac:dyDescent="0.25">
      <c r="A21" s="7">
        <v>14</v>
      </c>
      <c r="B21" s="8" t="s">
        <v>58</v>
      </c>
      <c r="C21" s="2"/>
      <c r="D21" s="2"/>
      <c r="E21" s="2">
        <v>1</v>
      </c>
      <c r="F21" s="2">
        <v>1</v>
      </c>
      <c r="G21" s="2"/>
      <c r="H21" s="2"/>
      <c r="I21" s="2"/>
      <c r="J21" s="2"/>
      <c r="K21" s="2">
        <v>1</v>
      </c>
      <c r="L21" s="2">
        <v>1</v>
      </c>
      <c r="M21" s="2">
        <v>1</v>
      </c>
      <c r="N21" s="2">
        <v>1</v>
      </c>
      <c r="O21" s="2">
        <v>1</v>
      </c>
      <c r="P21" s="2"/>
      <c r="Q21" s="2"/>
      <c r="R21" s="2"/>
      <c r="S21" s="2">
        <v>1</v>
      </c>
      <c r="T21" s="2"/>
      <c r="U21" s="2">
        <v>1</v>
      </c>
      <c r="V21" s="2"/>
      <c r="W21" s="2"/>
      <c r="X21" s="2"/>
      <c r="Y21" s="2"/>
      <c r="Z21" s="2"/>
      <c r="AA21" s="2"/>
      <c r="AB21" s="2">
        <v>1</v>
      </c>
      <c r="AC21" s="2"/>
      <c r="AD21" s="2">
        <v>4</v>
      </c>
      <c r="AE21" s="2">
        <v>4</v>
      </c>
      <c r="AF21" s="2"/>
      <c r="AG21" s="2">
        <v>1</v>
      </c>
      <c r="AH21" s="2"/>
      <c r="AI21" s="2">
        <v>1</v>
      </c>
      <c r="AJ21" s="2"/>
      <c r="AK21" s="2"/>
      <c r="AL21" s="2"/>
      <c r="AM21" s="2"/>
      <c r="AN21" s="2"/>
      <c r="AO21" s="2">
        <v>1</v>
      </c>
      <c r="AP21" s="2">
        <v>2</v>
      </c>
      <c r="AQ21" s="2">
        <v>2</v>
      </c>
      <c r="AR21" s="2"/>
      <c r="AS21" s="2">
        <v>1</v>
      </c>
      <c r="AT21" s="2"/>
      <c r="AU21" s="2"/>
      <c r="AV21" s="2"/>
      <c r="AW21" s="7">
        <f t="shared" si="1"/>
        <v>26</v>
      </c>
      <c r="AX21" s="7" t="s">
        <v>90</v>
      </c>
      <c r="AY21" s="3"/>
      <c r="AZ21" s="3"/>
    </row>
    <row r="22" spans="1:52" ht="31.5" x14ac:dyDescent="0.25">
      <c r="A22" s="7">
        <v>15</v>
      </c>
      <c r="B22" s="8" t="s">
        <v>59</v>
      </c>
      <c r="C22" s="2"/>
      <c r="D22" s="2"/>
      <c r="E22" s="2">
        <v>1</v>
      </c>
      <c r="F22" s="2">
        <v>1</v>
      </c>
      <c r="G22" s="2"/>
      <c r="H22" s="2"/>
      <c r="I22" s="2"/>
      <c r="J22" s="2"/>
      <c r="K22" s="2">
        <v>1</v>
      </c>
      <c r="L22" s="2">
        <v>1</v>
      </c>
      <c r="M22" s="2">
        <v>1</v>
      </c>
      <c r="N22" s="2">
        <v>1</v>
      </c>
      <c r="O22" s="2">
        <v>1</v>
      </c>
      <c r="P22" s="2"/>
      <c r="Q22" s="2"/>
      <c r="R22" s="2"/>
      <c r="S22" s="2">
        <v>1</v>
      </c>
      <c r="T22" s="2"/>
      <c r="U22" s="2">
        <v>1</v>
      </c>
      <c r="V22" s="2"/>
      <c r="W22" s="2"/>
      <c r="X22" s="2"/>
      <c r="Y22" s="2"/>
      <c r="Z22" s="2"/>
      <c r="AA22" s="2"/>
      <c r="AB22" s="2">
        <v>1</v>
      </c>
      <c r="AC22" s="2"/>
      <c r="AD22" s="2">
        <v>4</v>
      </c>
      <c r="AE22" s="2">
        <v>4</v>
      </c>
      <c r="AF22" s="2"/>
      <c r="AG22" s="2">
        <v>1</v>
      </c>
      <c r="AH22" s="2"/>
      <c r="AI22" s="2">
        <v>1</v>
      </c>
      <c r="AJ22" s="2"/>
      <c r="AK22" s="2"/>
      <c r="AL22" s="2"/>
      <c r="AM22" s="2"/>
      <c r="AN22" s="2"/>
      <c r="AO22" s="2">
        <v>1</v>
      </c>
      <c r="AP22" s="2">
        <v>2</v>
      </c>
      <c r="AQ22" s="2">
        <v>2</v>
      </c>
      <c r="AR22" s="2"/>
      <c r="AS22" s="2">
        <v>1</v>
      </c>
      <c r="AT22" s="2"/>
      <c r="AU22" s="2"/>
      <c r="AV22" s="2"/>
      <c r="AW22" s="7">
        <f t="shared" si="1"/>
        <v>26</v>
      </c>
      <c r="AX22" s="7" t="s">
        <v>90</v>
      </c>
      <c r="AY22" s="3"/>
      <c r="AZ22" s="3"/>
    </row>
    <row r="23" spans="1:52" ht="63" x14ac:dyDescent="0.25">
      <c r="A23" s="7">
        <v>16</v>
      </c>
      <c r="B23" s="8" t="s">
        <v>91</v>
      </c>
      <c r="C23" s="2"/>
      <c r="D23" s="2"/>
      <c r="E23" s="2"/>
      <c r="F23" s="2"/>
      <c r="G23" s="2"/>
      <c r="H23" s="2">
        <v>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7">
        <f t="shared" si="1"/>
        <v>1</v>
      </c>
      <c r="AX23" s="7" t="s">
        <v>89</v>
      </c>
      <c r="AY23" s="3"/>
      <c r="AZ23" s="3"/>
    </row>
    <row r="24" spans="1:52" ht="63" x14ac:dyDescent="0.25">
      <c r="A24" s="7">
        <v>17</v>
      </c>
      <c r="B24" s="8" t="s">
        <v>92</v>
      </c>
      <c r="C24" s="2"/>
      <c r="D24" s="2"/>
      <c r="E24" s="2"/>
      <c r="F24" s="2"/>
      <c r="G24" s="2"/>
      <c r="H24" s="2">
        <v>1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7">
        <f t="shared" si="1"/>
        <v>1</v>
      </c>
      <c r="AX24" s="7" t="s">
        <v>90</v>
      </c>
      <c r="AY24" s="3"/>
      <c r="AZ24" s="3"/>
    </row>
    <row r="25" spans="1:52" ht="31.5" x14ac:dyDescent="0.25">
      <c r="A25" s="7">
        <v>18</v>
      </c>
      <c r="B25" s="8" t="s">
        <v>93</v>
      </c>
      <c r="C25" s="2"/>
      <c r="D25" s="2"/>
      <c r="E25" s="2"/>
      <c r="F25" s="2"/>
      <c r="G25" s="2"/>
      <c r="H25" s="2"/>
      <c r="I25" s="2"/>
      <c r="J25" s="2">
        <v>1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7">
        <f t="shared" si="1"/>
        <v>1</v>
      </c>
      <c r="AX25" s="7" t="s">
        <v>89</v>
      </c>
      <c r="AY25" s="3"/>
      <c r="AZ25" s="3"/>
    </row>
    <row r="26" spans="1:52" x14ac:dyDescent="0.25">
      <c r="A26" s="7">
        <v>19</v>
      </c>
      <c r="B26" s="8" t="s">
        <v>60</v>
      </c>
      <c r="C26" s="2"/>
      <c r="D26" s="2"/>
      <c r="E26" s="2"/>
      <c r="F26" s="2"/>
      <c r="G26" s="2"/>
      <c r="H26" s="2"/>
      <c r="I26" s="2"/>
      <c r="J26" s="2">
        <v>1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>
        <v>1</v>
      </c>
      <c r="AV26" s="2"/>
      <c r="AW26" s="7">
        <f t="shared" si="1"/>
        <v>2</v>
      </c>
      <c r="AX26" s="7" t="s">
        <v>90</v>
      </c>
      <c r="AY26" s="3"/>
      <c r="AZ26" s="3"/>
    </row>
    <row r="27" spans="1:52" x14ac:dyDescent="0.25">
      <c r="A27" s="7">
        <v>20</v>
      </c>
      <c r="B27" s="8" t="s">
        <v>61</v>
      </c>
      <c r="C27" s="2"/>
      <c r="D27" s="2"/>
      <c r="E27" s="2"/>
      <c r="F27" s="2"/>
      <c r="G27" s="2"/>
      <c r="H27" s="2"/>
      <c r="I27" s="2"/>
      <c r="J27" s="2">
        <v>2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7">
        <f t="shared" si="1"/>
        <v>2</v>
      </c>
      <c r="AX27" s="7" t="s">
        <v>89</v>
      </c>
      <c r="AY27" s="3"/>
      <c r="AZ27" s="3"/>
    </row>
    <row r="28" spans="1:52" x14ac:dyDescent="0.25">
      <c r="A28" s="7">
        <v>21</v>
      </c>
      <c r="B28" s="8" t="s">
        <v>62</v>
      </c>
      <c r="C28" s="2"/>
      <c r="D28" s="2"/>
      <c r="E28" s="2"/>
      <c r="F28" s="2"/>
      <c r="G28" s="2"/>
      <c r="H28" s="2"/>
      <c r="I28" s="2"/>
      <c r="J28" s="2"/>
      <c r="K28" s="2">
        <v>1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7">
        <f t="shared" si="1"/>
        <v>1</v>
      </c>
      <c r="AX28" s="7" t="s">
        <v>90</v>
      </c>
      <c r="AY28" s="3"/>
      <c r="AZ28" s="3"/>
    </row>
    <row r="29" spans="1:52" x14ac:dyDescent="0.25">
      <c r="A29" s="7">
        <v>22</v>
      </c>
      <c r="B29" s="8" t="s">
        <v>47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>
        <v>2</v>
      </c>
      <c r="AE29" s="2">
        <v>2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>
        <v>1</v>
      </c>
      <c r="AQ29" s="2">
        <v>1</v>
      </c>
      <c r="AR29" s="2"/>
      <c r="AS29" s="2"/>
      <c r="AT29" s="2"/>
      <c r="AU29" s="2"/>
      <c r="AV29" s="2"/>
      <c r="AW29" s="7">
        <f t="shared" si="1"/>
        <v>6</v>
      </c>
      <c r="AX29" s="7" t="s">
        <v>90</v>
      </c>
      <c r="AY29" s="3"/>
      <c r="AZ29" s="3"/>
    </row>
    <row r="30" spans="1:52" x14ac:dyDescent="0.25">
      <c r="A30" s="7">
        <v>23</v>
      </c>
      <c r="B30" s="8" t="s">
        <v>63</v>
      </c>
      <c r="C30" s="2"/>
      <c r="D30" s="2"/>
      <c r="E30" s="2"/>
      <c r="F30" s="2"/>
      <c r="G30" s="2"/>
      <c r="H30" s="2"/>
      <c r="I30" s="2"/>
      <c r="J30" s="2"/>
      <c r="K30" s="2">
        <v>1</v>
      </c>
      <c r="L30" s="2"/>
      <c r="M30" s="2"/>
      <c r="N30" s="2"/>
      <c r="O30" s="2"/>
      <c r="P30" s="2"/>
      <c r="Q30" s="2"/>
      <c r="R30" s="2"/>
      <c r="S30" s="2"/>
      <c r="T30" s="2"/>
      <c r="U30" s="2">
        <v>1</v>
      </c>
      <c r="V30" s="2"/>
      <c r="W30" s="2"/>
      <c r="X30" s="2"/>
      <c r="Y30" s="2"/>
      <c r="Z30" s="2"/>
      <c r="AA30" s="2"/>
      <c r="AB30" s="2">
        <v>1</v>
      </c>
      <c r="AC30" s="2"/>
      <c r="AD30" s="2"/>
      <c r="AE30" s="2"/>
      <c r="AF30" s="2"/>
      <c r="AG30" s="2">
        <v>1</v>
      </c>
      <c r="AH30" s="2"/>
      <c r="AI30" s="2"/>
      <c r="AJ30" s="2"/>
      <c r="AK30" s="2"/>
      <c r="AL30" s="2"/>
      <c r="AM30" s="2"/>
      <c r="AN30" s="2"/>
      <c r="AO30" s="2">
        <v>1</v>
      </c>
      <c r="AP30" s="2"/>
      <c r="AQ30" s="2"/>
      <c r="AR30" s="2"/>
      <c r="AS30" s="2">
        <v>1</v>
      </c>
      <c r="AT30" s="2"/>
      <c r="AU30" s="2"/>
      <c r="AV30" s="2"/>
      <c r="AW30" s="7">
        <f t="shared" si="1"/>
        <v>6</v>
      </c>
      <c r="AX30" s="7" t="s">
        <v>90</v>
      </c>
      <c r="AY30" s="3"/>
      <c r="AZ30" s="3"/>
    </row>
    <row r="31" spans="1:52" x14ac:dyDescent="0.25">
      <c r="A31" s="7">
        <v>24</v>
      </c>
      <c r="B31" s="8" t="s">
        <v>66</v>
      </c>
      <c r="C31" s="2"/>
      <c r="D31" s="2"/>
      <c r="E31" s="2"/>
      <c r="F31" s="2"/>
      <c r="G31" s="2"/>
      <c r="H31" s="2"/>
      <c r="I31" s="2"/>
      <c r="J31" s="2"/>
      <c r="K31" s="2"/>
      <c r="L31" s="2">
        <v>18</v>
      </c>
      <c r="M31" s="2">
        <v>18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7">
        <f t="shared" si="1"/>
        <v>36</v>
      </c>
      <c r="AX31" s="7" t="s">
        <v>89</v>
      </c>
      <c r="AY31" s="3"/>
      <c r="AZ31" s="3"/>
    </row>
    <row r="32" spans="1:52" x14ac:dyDescent="0.25">
      <c r="A32" s="7">
        <v>25</v>
      </c>
      <c r="B32" s="8" t="s">
        <v>107</v>
      </c>
      <c r="C32" s="2"/>
      <c r="D32" s="2"/>
      <c r="E32" s="2"/>
      <c r="F32" s="2"/>
      <c r="G32" s="2"/>
      <c r="H32" s="2"/>
      <c r="I32" s="2"/>
      <c r="J32" s="2"/>
      <c r="K32" s="2">
        <v>4</v>
      </c>
      <c r="L32" s="2"/>
      <c r="M32" s="2"/>
      <c r="N32" s="2">
        <v>20</v>
      </c>
      <c r="O32" s="2">
        <v>20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7">
        <f t="shared" si="1"/>
        <v>44</v>
      </c>
      <c r="AX32" s="7" t="s">
        <v>89</v>
      </c>
      <c r="AY32" s="3"/>
      <c r="AZ32" s="3"/>
    </row>
    <row r="33" spans="1:52" x14ac:dyDescent="0.25">
      <c r="A33" s="7">
        <v>26</v>
      </c>
      <c r="B33" s="8" t="s">
        <v>64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>
        <v>1</v>
      </c>
      <c r="Q33" s="2"/>
      <c r="R33" s="2">
        <v>1</v>
      </c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7">
        <f t="shared" si="1"/>
        <v>2</v>
      </c>
      <c r="AX33" s="7" t="s">
        <v>90</v>
      </c>
      <c r="AY33" s="3"/>
      <c r="AZ33" s="3"/>
    </row>
    <row r="34" spans="1:52" x14ac:dyDescent="0.25">
      <c r="A34" s="7">
        <v>27</v>
      </c>
      <c r="B34" s="8" t="s">
        <v>65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>
        <v>1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7">
        <f t="shared" si="1"/>
        <v>1</v>
      </c>
      <c r="AX34" s="7" t="s">
        <v>89</v>
      </c>
      <c r="AY34" s="3"/>
      <c r="AZ34" s="3"/>
    </row>
    <row r="35" spans="1:52" ht="63" x14ac:dyDescent="0.25">
      <c r="A35" s="7">
        <v>28</v>
      </c>
      <c r="B35" s="8" t="s">
        <v>98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>
        <v>1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7">
        <f t="shared" si="1"/>
        <v>1</v>
      </c>
      <c r="AX35" s="7" t="s">
        <v>89</v>
      </c>
      <c r="AY35" s="3"/>
      <c r="AZ35" s="3"/>
    </row>
    <row r="36" spans="1:52" x14ac:dyDescent="0.25">
      <c r="A36" s="7">
        <v>29</v>
      </c>
      <c r="B36" s="8" t="s">
        <v>69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>
        <v>1</v>
      </c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7">
        <f t="shared" si="1"/>
        <v>1</v>
      </c>
      <c r="AX36" s="7" t="s">
        <v>89</v>
      </c>
      <c r="AY36" s="3"/>
      <c r="AZ36" s="3"/>
    </row>
    <row r="37" spans="1:52" x14ac:dyDescent="0.25">
      <c r="A37" s="7">
        <v>30</v>
      </c>
      <c r="B37" s="8" t="s">
        <v>86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>
        <v>1</v>
      </c>
      <c r="S37" s="3"/>
      <c r="T37" s="3"/>
      <c r="U37" s="3"/>
      <c r="V37" s="3">
        <v>1</v>
      </c>
      <c r="W37" s="3">
        <v>1</v>
      </c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7">
        <v>2</v>
      </c>
      <c r="AX37" s="7" t="s">
        <v>89</v>
      </c>
      <c r="AY37" s="3"/>
      <c r="AZ37" s="3"/>
    </row>
    <row r="38" spans="1:52" x14ac:dyDescent="0.25">
      <c r="A38" s="7">
        <v>31</v>
      </c>
      <c r="B38" s="8" t="s">
        <v>100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7">
        <v>1</v>
      </c>
      <c r="AX38" s="7" t="s">
        <v>89</v>
      </c>
      <c r="AY38" s="3"/>
      <c r="AZ38" s="3"/>
    </row>
    <row r="39" spans="1:52" x14ac:dyDescent="0.25">
      <c r="A39" s="7">
        <v>32</v>
      </c>
      <c r="B39" s="8" t="s">
        <v>87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>
        <v>1</v>
      </c>
      <c r="Y39" s="3">
        <v>1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7">
        <f>SUM(C39:AV39)</f>
        <v>2</v>
      </c>
      <c r="AX39" s="7" t="s">
        <v>89</v>
      </c>
      <c r="AY39" s="3"/>
      <c r="AZ39" s="3"/>
    </row>
    <row r="40" spans="1:52" x14ac:dyDescent="0.25">
      <c r="A40" s="7">
        <v>33</v>
      </c>
      <c r="B40" s="8" t="s">
        <v>94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>
        <v>1</v>
      </c>
      <c r="U40" s="3"/>
      <c r="V40" s="3"/>
      <c r="W40" s="3">
        <v>3</v>
      </c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>
        <v>1</v>
      </c>
      <c r="AS40" s="3"/>
      <c r="AT40" s="3"/>
      <c r="AU40" s="3"/>
      <c r="AV40" s="3"/>
      <c r="AW40" s="7">
        <f>SUM(C40:AV40)</f>
        <v>5</v>
      </c>
      <c r="AX40" s="7" t="s">
        <v>89</v>
      </c>
      <c r="AY40" s="3"/>
      <c r="AZ40" s="3"/>
    </row>
    <row r="41" spans="1:52" ht="47.25" x14ac:dyDescent="0.25">
      <c r="A41" s="7">
        <v>34</v>
      </c>
      <c r="B41" s="8" t="s">
        <v>95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>
        <v>206</v>
      </c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7">
        <v>1</v>
      </c>
      <c r="AX41" s="7" t="s">
        <v>89</v>
      </c>
      <c r="AY41" s="3"/>
      <c r="AZ41" s="3"/>
    </row>
    <row r="42" spans="1:52" ht="31.5" x14ac:dyDescent="0.25">
      <c r="A42" s="7">
        <v>35</v>
      </c>
      <c r="B42" s="8" t="s">
        <v>96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>
        <v>22</v>
      </c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7">
        <f t="shared" ref="AW42:AW53" si="2">SUM(C42:AV42)</f>
        <v>22</v>
      </c>
      <c r="AX42" s="7" t="s">
        <v>89</v>
      </c>
      <c r="AY42" s="3"/>
      <c r="AZ42" s="3"/>
    </row>
    <row r="43" spans="1:52" x14ac:dyDescent="0.25">
      <c r="A43" s="7">
        <v>36</v>
      </c>
      <c r="B43" s="8" t="s">
        <v>70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>
        <v>12</v>
      </c>
      <c r="AM43" s="3"/>
      <c r="AN43" s="3"/>
      <c r="AO43" s="3"/>
      <c r="AP43" s="3"/>
      <c r="AQ43" s="3"/>
      <c r="AR43" s="3"/>
      <c r="AS43" s="3"/>
      <c r="AT43" s="3"/>
      <c r="AU43" s="3">
        <v>1</v>
      </c>
      <c r="AV43" s="3"/>
      <c r="AW43" s="7">
        <f t="shared" si="2"/>
        <v>13</v>
      </c>
      <c r="AX43" s="7" t="s">
        <v>90</v>
      </c>
      <c r="AY43" s="3"/>
      <c r="AZ43" s="3"/>
    </row>
    <row r="44" spans="1:52" x14ac:dyDescent="0.25">
      <c r="A44" s="7">
        <v>37</v>
      </c>
      <c r="B44" s="8" t="s">
        <v>71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>
        <v>1</v>
      </c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7">
        <f t="shared" si="2"/>
        <v>1</v>
      </c>
      <c r="AX44" s="7" t="s">
        <v>90</v>
      </c>
      <c r="AY44" s="3"/>
      <c r="AZ44" s="3"/>
    </row>
    <row r="45" spans="1:52" x14ac:dyDescent="0.25">
      <c r="A45" s="7">
        <v>38</v>
      </c>
      <c r="B45" s="8" t="s">
        <v>73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>
        <v>1</v>
      </c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7">
        <f t="shared" si="2"/>
        <v>1</v>
      </c>
      <c r="AX45" s="7" t="s">
        <v>89</v>
      </c>
      <c r="AY45" s="3"/>
      <c r="AZ45" s="3"/>
    </row>
    <row r="46" spans="1:52" x14ac:dyDescent="0.25">
      <c r="A46" s="7">
        <v>39</v>
      </c>
      <c r="B46" s="7" t="s">
        <v>72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>
        <v>2</v>
      </c>
      <c r="AM46" s="3">
        <v>1</v>
      </c>
      <c r="AN46" s="3"/>
      <c r="AO46" s="3"/>
      <c r="AP46" s="3"/>
      <c r="AQ46" s="3"/>
      <c r="AR46" s="3"/>
      <c r="AS46" s="3"/>
      <c r="AT46" s="3"/>
      <c r="AU46" s="3"/>
      <c r="AV46" s="3"/>
      <c r="AW46" s="7">
        <f t="shared" si="2"/>
        <v>3</v>
      </c>
      <c r="AX46" s="7" t="s">
        <v>89</v>
      </c>
      <c r="AY46" s="3"/>
      <c r="AZ46" s="3"/>
    </row>
    <row r="47" spans="1:52" x14ac:dyDescent="0.25">
      <c r="A47" s="7">
        <v>40</v>
      </c>
      <c r="B47" s="8" t="s">
        <v>74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>
        <v>10</v>
      </c>
      <c r="AN47" s="3"/>
      <c r="AO47" s="3"/>
      <c r="AP47" s="3"/>
      <c r="AQ47" s="3"/>
      <c r="AR47" s="3"/>
      <c r="AS47" s="3"/>
      <c r="AT47" s="3"/>
      <c r="AU47" s="3"/>
      <c r="AV47" s="3"/>
      <c r="AW47" s="7">
        <f t="shared" si="2"/>
        <v>10</v>
      </c>
      <c r="AX47" s="7" t="s">
        <v>90</v>
      </c>
      <c r="AY47" s="3"/>
      <c r="AZ47" s="3"/>
    </row>
    <row r="48" spans="1:52" x14ac:dyDescent="0.25">
      <c r="A48" s="7">
        <v>41</v>
      </c>
      <c r="B48" s="8" t="s">
        <v>75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>
        <v>5</v>
      </c>
      <c r="AN48" s="3"/>
      <c r="AO48" s="3"/>
      <c r="AP48" s="3"/>
      <c r="AQ48" s="3"/>
      <c r="AR48" s="3"/>
      <c r="AS48" s="3"/>
      <c r="AT48" s="3"/>
      <c r="AU48" s="3"/>
      <c r="AV48" s="3"/>
      <c r="AW48" s="7">
        <f t="shared" si="2"/>
        <v>5</v>
      </c>
      <c r="AX48" s="7" t="s">
        <v>90</v>
      </c>
      <c r="AY48" s="3"/>
      <c r="AZ48" s="3"/>
    </row>
    <row r="49" spans="1:52" x14ac:dyDescent="0.25">
      <c r="A49" s="7">
        <v>42</v>
      </c>
      <c r="B49" s="8" t="s">
        <v>76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>
        <v>20</v>
      </c>
      <c r="AN49" s="3"/>
      <c r="AO49" s="3"/>
      <c r="AP49" s="3"/>
      <c r="AQ49" s="3"/>
      <c r="AR49" s="3"/>
      <c r="AS49" s="3"/>
      <c r="AT49" s="3"/>
      <c r="AU49" s="3"/>
      <c r="AV49" s="3"/>
      <c r="AW49" s="7">
        <f t="shared" si="2"/>
        <v>20</v>
      </c>
      <c r="AX49" s="7" t="s">
        <v>90</v>
      </c>
      <c r="AY49" s="3"/>
      <c r="AZ49" s="3"/>
    </row>
    <row r="50" spans="1:52" x14ac:dyDescent="0.25">
      <c r="A50" s="7">
        <v>43</v>
      </c>
      <c r="B50" s="8" t="s">
        <v>77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>
        <v>1</v>
      </c>
      <c r="AN50" s="3"/>
      <c r="AO50" s="3"/>
      <c r="AP50" s="3"/>
      <c r="AQ50" s="3"/>
      <c r="AR50" s="3"/>
      <c r="AS50" s="3"/>
      <c r="AT50" s="3"/>
      <c r="AU50" s="3"/>
      <c r="AV50" s="3"/>
      <c r="AW50" s="7">
        <f t="shared" si="2"/>
        <v>1</v>
      </c>
      <c r="AX50" s="7" t="s">
        <v>89</v>
      </c>
      <c r="AY50" s="3"/>
      <c r="AZ50" s="3"/>
    </row>
    <row r="51" spans="1:52" x14ac:dyDescent="0.25">
      <c r="A51" s="7">
        <v>44</v>
      </c>
      <c r="B51" s="8" t="s">
        <v>78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>
        <v>1</v>
      </c>
      <c r="AO51" s="3"/>
      <c r="AP51" s="3"/>
      <c r="AQ51" s="3"/>
      <c r="AR51" s="3"/>
      <c r="AS51" s="3"/>
      <c r="AT51" s="3"/>
      <c r="AU51" s="3"/>
      <c r="AV51" s="3"/>
      <c r="AW51" s="7">
        <f t="shared" si="2"/>
        <v>1</v>
      </c>
      <c r="AX51" s="7" t="s">
        <v>89</v>
      </c>
      <c r="AY51" s="3"/>
      <c r="AZ51" s="3"/>
    </row>
    <row r="52" spans="1:52" x14ac:dyDescent="0.25">
      <c r="A52" s="7">
        <v>45</v>
      </c>
      <c r="B52" s="8" t="s">
        <v>79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>
        <v>1</v>
      </c>
      <c r="AO52" s="3"/>
      <c r="AP52" s="3"/>
      <c r="AQ52" s="3"/>
      <c r="AR52" s="3"/>
      <c r="AS52" s="3"/>
      <c r="AT52" s="3"/>
      <c r="AU52" s="3"/>
      <c r="AV52" s="3"/>
      <c r="AW52" s="7">
        <f t="shared" si="2"/>
        <v>1</v>
      </c>
      <c r="AX52" s="7" t="s">
        <v>89</v>
      </c>
      <c r="AY52" s="3"/>
      <c r="AZ52" s="3"/>
    </row>
    <row r="53" spans="1:52" x14ac:dyDescent="0.25">
      <c r="A53" s="7">
        <v>46</v>
      </c>
      <c r="B53" s="8" t="s">
        <v>80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>
        <v>4</v>
      </c>
      <c r="AU53" s="3"/>
      <c r="AV53" s="3">
        <v>3</v>
      </c>
      <c r="AW53" s="7">
        <f t="shared" si="2"/>
        <v>7</v>
      </c>
      <c r="AX53" s="7" t="s">
        <v>90</v>
      </c>
      <c r="AY53" s="3"/>
      <c r="AZ53" s="3"/>
    </row>
    <row r="54" spans="1:52" x14ac:dyDescent="0.25">
      <c r="A54" s="7">
        <v>47</v>
      </c>
      <c r="B54" s="8" t="s">
        <v>81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>
        <v>2</v>
      </c>
      <c r="AU54" s="3"/>
      <c r="AV54" s="3">
        <v>5</v>
      </c>
      <c r="AW54" s="7">
        <v>7</v>
      </c>
      <c r="AX54" s="7" t="s">
        <v>90</v>
      </c>
      <c r="AY54" s="3"/>
      <c r="AZ54" s="3"/>
    </row>
    <row r="55" spans="1:52" x14ac:dyDescent="0.25">
      <c r="A55" s="7">
        <v>48</v>
      </c>
      <c r="B55" s="8" t="s">
        <v>69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>
        <v>3</v>
      </c>
      <c r="AU55" s="3"/>
      <c r="AV55" s="3">
        <v>2</v>
      </c>
      <c r="AW55" s="7">
        <f>SUM(C55:AV55)</f>
        <v>5</v>
      </c>
      <c r="AX55" s="7" t="s">
        <v>90</v>
      </c>
      <c r="AY55" s="3"/>
      <c r="AZ55" s="3"/>
    </row>
    <row r="56" spans="1:52" x14ac:dyDescent="0.25">
      <c r="A56" s="7">
        <v>49</v>
      </c>
      <c r="B56" s="8" t="s">
        <v>97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>
        <v>1</v>
      </c>
      <c r="AM56" s="3"/>
      <c r="AN56" s="3"/>
      <c r="AO56" s="3"/>
      <c r="AP56" s="3"/>
      <c r="AQ56" s="3"/>
      <c r="AR56" s="3"/>
      <c r="AS56" s="3"/>
      <c r="AT56" s="3">
        <v>3</v>
      </c>
      <c r="AU56" s="3"/>
      <c r="AV56" s="3">
        <v>2</v>
      </c>
      <c r="AW56" s="7">
        <f>SUM(C56:AV56)</f>
        <v>6</v>
      </c>
      <c r="AX56" s="7" t="s">
        <v>90</v>
      </c>
      <c r="AY56" s="3"/>
      <c r="AZ56" s="3"/>
    </row>
    <row r="57" spans="1:52" x14ac:dyDescent="0.25">
      <c r="A57" s="7">
        <v>50</v>
      </c>
      <c r="B57" s="8" t="s">
        <v>82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>
        <v>1</v>
      </c>
      <c r="AU57" s="3"/>
      <c r="AV57" s="3">
        <v>2</v>
      </c>
      <c r="AW57" s="7">
        <f>SUM(C57:AV57)</f>
        <v>3</v>
      </c>
      <c r="AX57" s="7" t="s">
        <v>90</v>
      </c>
      <c r="AY57" s="3"/>
      <c r="AZ57" s="3"/>
    </row>
    <row r="58" spans="1:52" x14ac:dyDescent="0.25">
      <c r="A58" s="7">
        <v>51</v>
      </c>
      <c r="B58" s="7" t="s">
        <v>83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>
        <v>3</v>
      </c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7">
        <f>SUM(C58:AV58)</f>
        <v>3</v>
      </c>
      <c r="AX58" s="7" t="s">
        <v>90</v>
      </c>
      <c r="AY58" s="3"/>
      <c r="AZ58" s="3"/>
    </row>
  </sheetData>
  <mergeCells count="1">
    <mergeCell ref="A4:B4"/>
  </mergeCells>
  <pageMargins left="0.78740157480314965" right="0.78740157480314965" top="0.78740157480314965" bottom="0.78740157480314965" header="0" footer="0"/>
  <pageSetup paperSize="9" scale="95" orientation="portrait" r:id="rId1"/>
  <headerFooter>
    <oddHeader xml:space="preserve">&amp;L&amp;"-,Kursywa"Zakup i dostawa wyposażenia budynków na stadionie miejskim w Skoczowie.
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Meble</vt:lpstr>
      <vt:lpstr>Meble!Obszar_wydruku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Dyrektor</dc:creator>
  <cp:lastModifiedBy>Izabela Stanula</cp:lastModifiedBy>
  <cp:lastPrinted>2020-11-12T09:59:22Z</cp:lastPrinted>
  <dcterms:created xsi:type="dcterms:W3CDTF">2020-01-24T10:59:38Z</dcterms:created>
  <dcterms:modified xsi:type="dcterms:W3CDTF">2020-11-17T13:54:17Z</dcterms:modified>
</cp:coreProperties>
</file>